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7520" windowHeight="11175"/>
  </bookViews>
  <sheets>
    <sheet name="1 ПОЛ 2021 год" sheetId="5" r:id="rId1"/>
  </sheets>
  <definedNames>
    <definedName name="_xlnm.Print_Titles" localSheetId="0">'1 ПОЛ 2021 год'!$9:$10</definedName>
  </definedNames>
  <calcPr calcId="145621"/>
</workbook>
</file>

<file path=xl/calcChain.xml><?xml version="1.0" encoding="utf-8"?>
<calcChain xmlns="http://schemas.openxmlformats.org/spreadsheetml/2006/main">
  <c r="H37" i="5" l="1"/>
  <c r="K34" i="5" l="1"/>
  <c r="L34" i="5"/>
  <c r="H30" i="5"/>
  <c r="F30" i="5"/>
  <c r="F5" i="5"/>
  <c r="D54" i="5" l="1"/>
  <c r="D51" i="5"/>
  <c r="D46" i="5"/>
  <c r="D43" i="5"/>
  <c r="D37" i="5"/>
  <c r="D35" i="5"/>
  <c r="D30" i="5"/>
  <c r="D25" i="5"/>
  <c r="D22" i="5"/>
  <c r="D20" i="5"/>
  <c r="D11" i="5"/>
  <c r="D58" i="5" l="1"/>
  <c r="M35" i="5"/>
  <c r="G35" i="5"/>
  <c r="H35" i="5"/>
  <c r="I35" i="5"/>
  <c r="J35" i="5"/>
  <c r="F35" i="5"/>
  <c r="L57" i="5" l="1"/>
  <c r="L56" i="5"/>
  <c r="L55" i="5"/>
  <c r="K57" i="5"/>
  <c r="K56" i="5"/>
  <c r="K55" i="5"/>
  <c r="J56" i="5"/>
  <c r="J55" i="5"/>
  <c r="H54" i="5"/>
  <c r="F54" i="5"/>
  <c r="H25" i="5"/>
  <c r="F25" i="5"/>
  <c r="H22" i="5"/>
  <c r="F22" i="5"/>
  <c r="K54" i="5" l="1"/>
  <c r="L54" i="5"/>
  <c r="J54" i="5"/>
  <c r="J40" i="5"/>
  <c r="F37" i="5"/>
  <c r="K40" i="5"/>
  <c r="L8" i="5" l="1"/>
  <c r="L7" i="5"/>
  <c r="K8" i="5"/>
  <c r="K7" i="5"/>
  <c r="J8" i="5"/>
  <c r="J7" i="5"/>
  <c r="K5" i="5" l="1"/>
  <c r="L40" i="5"/>
  <c r="J24" i="5" l="1"/>
  <c r="L53" i="5" l="1"/>
  <c r="K53" i="5"/>
  <c r="J53" i="5"/>
  <c r="L52" i="5"/>
  <c r="K52" i="5"/>
  <c r="J52" i="5"/>
  <c r="H51" i="5"/>
  <c r="F51" i="5"/>
  <c r="L50" i="5"/>
  <c r="K50" i="5"/>
  <c r="J50" i="5"/>
  <c r="L49" i="5"/>
  <c r="K49" i="5"/>
  <c r="J49" i="5"/>
  <c r="L48" i="5"/>
  <c r="K48" i="5"/>
  <c r="J48" i="5"/>
  <c r="L47" i="5"/>
  <c r="K47" i="5"/>
  <c r="J47" i="5"/>
  <c r="H46" i="5"/>
  <c r="F46" i="5"/>
  <c r="L45" i="5"/>
  <c r="K45" i="5"/>
  <c r="J45" i="5"/>
  <c r="L44" i="5"/>
  <c r="K44" i="5"/>
  <c r="J44" i="5"/>
  <c r="H43" i="5"/>
  <c r="F43" i="5"/>
  <c r="L42" i="5"/>
  <c r="K42" i="5"/>
  <c r="J42" i="5"/>
  <c r="L41" i="5"/>
  <c r="K41" i="5"/>
  <c r="J41" i="5"/>
  <c r="L39" i="5"/>
  <c r="K39" i="5"/>
  <c r="J39" i="5"/>
  <c r="L38" i="5"/>
  <c r="K38" i="5"/>
  <c r="J38" i="5"/>
  <c r="L36" i="5"/>
  <c r="L35" i="5" s="1"/>
  <c r="K36" i="5"/>
  <c r="K35" i="5" s="1"/>
  <c r="L33" i="5"/>
  <c r="K33" i="5"/>
  <c r="L32" i="5"/>
  <c r="K32" i="5"/>
  <c r="J32" i="5"/>
  <c r="L31" i="5"/>
  <c r="K31" i="5"/>
  <c r="J31" i="5"/>
  <c r="L29" i="5"/>
  <c r="K29" i="5"/>
  <c r="J29" i="5"/>
  <c r="L28" i="5"/>
  <c r="K28" i="5"/>
  <c r="J28" i="5"/>
  <c r="L27" i="5"/>
  <c r="K27" i="5"/>
  <c r="J27" i="5"/>
  <c r="L26" i="5"/>
  <c r="K26" i="5"/>
  <c r="J26" i="5"/>
  <c r="L24" i="5"/>
  <c r="K24" i="5"/>
  <c r="L23" i="5"/>
  <c r="K23" i="5"/>
  <c r="J23" i="5"/>
  <c r="L21" i="5"/>
  <c r="K21" i="5"/>
  <c r="J21" i="5"/>
  <c r="H20" i="5"/>
  <c r="F20" i="5"/>
  <c r="L19" i="5"/>
  <c r="K19" i="5"/>
  <c r="J19" i="5"/>
  <c r="L18" i="5"/>
  <c r="K18" i="5"/>
  <c r="J18" i="5"/>
  <c r="L17" i="5"/>
  <c r="K17" i="5"/>
  <c r="L16" i="5"/>
  <c r="K16" i="5"/>
  <c r="J16" i="5"/>
  <c r="L15" i="5"/>
  <c r="K15" i="5"/>
  <c r="L14" i="5"/>
  <c r="K14" i="5"/>
  <c r="J14" i="5"/>
  <c r="L13" i="5"/>
  <c r="K13" i="5"/>
  <c r="J13" i="5"/>
  <c r="L12" i="5"/>
  <c r="K12" i="5"/>
  <c r="J12" i="5"/>
  <c r="H11" i="5"/>
  <c r="F11" i="5"/>
  <c r="H5" i="5"/>
  <c r="D5" i="5"/>
  <c r="F58" i="5" l="1"/>
  <c r="E54" i="5"/>
  <c r="H58" i="5"/>
  <c r="G8" i="5"/>
  <c r="G7" i="5"/>
  <c r="J5" i="5"/>
  <c r="I8" i="5"/>
  <c r="I7" i="5"/>
  <c r="E8" i="5"/>
  <c r="E7" i="5"/>
  <c r="L51" i="5"/>
  <c r="J51" i="5"/>
  <c r="K20" i="5"/>
  <c r="L5" i="5"/>
  <c r="K11" i="5"/>
  <c r="L46" i="5"/>
  <c r="L37" i="5"/>
  <c r="L25" i="5"/>
  <c r="L20" i="5"/>
  <c r="J22" i="5"/>
  <c r="J11" i="5"/>
  <c r="K22" i="5"/>
  <c r="K30" i="5"/>
  <c r="K43" i="5"/>
  <c r="J46" i="5"/>
  <c r="L22" i="5"/>
  <c r="J25" i="5"/>
  <c r="L30" i="5"/>
  <c r="J37" i="5"/>
  <c r="L43" i="5"/>
  <c r="K46" i="5"/>
  <c r="L11" i="5"/>
  <c r="J20" i="5"/>
  <c r="K25" i="5"/>
  <c r="K37" i="5"/>
  <c r="K51" i="5"/>
  <c r="J30" i="5"/>
  <c r="J43" i="5"/>
  <c r="G54" i="5" l="1"/>
  <c r="G51" i="5"/>
  <c r="I25" i="5"/>
  <c r="I54" i="5"/>
  <c r="M54" i="5" s="1"/>
  <c r="K58" i="5"/>
  <c r="J58" i="5"/>
  <c r="I5" i="5"/>
  <c r="L58" i="5"/>
  <c r="M8" i="5"/>
  <c r="G37" i="5"/>
  <c r="G25" i="5"/>
  <c r="E20" i="5"/>
  <c r="E25" i="5"/>
  <c r="E5" i="5"/>
  <c r="M7" i="5"/>
  <c r="I43" i="5"/>
  <c r="E43" i="5"/>
  <c r="E22" i="5"/>
  <c r="E46" i="5"/>
  <c r="E51" i="5"/>
  <c r="E30" i="5"/>
  <c r="E37" i="5"/>
  <c r="I22" i="5"/>
  <c r="I20" i="5"/>
  <c r="I37" i="5"/>
  <c r="I30" i="5"/>
  <c r="I51" i="5"/>
  <c r="I46" i="5"/>
  <c r="I11" i="5"/>
  <c r="E11" i="5"/>
  <c r="G20" i="5"/>
  <c r="G46" i="5"/>
  <c r="G43" i="5"/>
  <c r="G30" i="5"/>
  <c r="G11" i="5"/>
  <c r="G22" i="5"/>
  <c r="G5" i="5"/>
  <c r="E58" i="5" l="1"/>
  <c r="I58" i="5"/>
  <c r="G58" i="5"/>
  <c r="M5" i="5"/>
  <c r="M43" i="5"/>
  <c r="M22" i="5"/>
  <c r="M25" i="5"/>
  <c r="M37" i="5"/>
  <c r="M20" i="5"/>
  <c r="M30" i="5"/>
  <c r="M51" i="5"/>
  <c r="M46" i="5"/>
  <c r="M11" i="5"/>
  <c r="M58" i="5" l="1"/>
</calcChain>
</file>

<file path=xl/sharedStrings.xml><?xml version="1.0" encoding="utf-8"?>
<sst xmlns="http://schemas.openxmlformats.org/spreadsheetml/2006/main" count="134" uniqueCount="123">
  <si>
    <t>Общегосударственные вопросы</t>
  </si>
  <si>
    <t>Рз Пз</t>
  </si>
  <si>
    <t>01 00</t>
  </si>
  <si>
    <t>01 02</t>
  </si>
  <si>
    <t>01 03</t>
  </si>
  <si>
    <t>01 04</t>
  </si>
  <si>
    <t>01 05</t>
  </si>
  <si>
    <t>01 06</t>
  </si>
  <si>
    <t>01 07</t>
  </si>
  <si>
    <t>01 11</t>
  </si>
  <si>
    <t>01 13</t>
  </si>
  <si>
    <t>Национальная оборона</t>
  </si>
  <si>
    <t>02 00</t>
  </si>
  <si>
    <t>02 03</t>
  </si>
  <si>
    <t>Национальная безопасность и правоохранительная деятельность</t>
  </si>
  <si>
    <t>03 00</t>
  </si>
  <si>
    <t>03 09</t>
  </si>
  <si>
    <t>03 14</t>
  </si>
  <si>
    <t>Национальная экономика</t>
  </si>
  <si>
    <t>04 00</t>
  </si>
  <si>
    <t>04 05</t>
  </si>
  <si>
    <t>04 09</t>
  </si>
  <si>
    <t>04 12</t>
  </si>
  <si>
    <t>Жилищно-коммунальное хозяйство</t>
  </si>
  <si>
    <t>05 00</t>
  </si>
  <si>
    <t>05 01</t>
  </si>
  <si>
    <t>05 02</t>
  </si>
  <si>
    <t>05 03</t>
  </si>
  <si>
    <t>Образование</t>
  </si>
  <si>
    <t>07 00</t>
  </si>
  <si>
    <t>07 01</t>
  </si>
  <si>
    <t>07 02</t>
  </si>
  <si>
    <t>07 07</t>
  </si>
  <si>
    <t>07 09</t>
  </si>
  <si>
    <t>Культура,кинематография</t>
  </si>
  <si>
    <t>08 00</t>
  </si>
  <si>
    <t>08 01</t>
  </si>
  <si>
    <t>08 04</t>
  </si>
  <si>
    <t>Социальная политика</t>
  </si>
  <si>
    <t>10 00</t>
  </si>
  <si>
    <t>10 01</t>
  </si>
  <si>
    <t>10 03</t>
  </si>
  <si>
    <t>10 04</t>
  </si>
  <si>
    <t>10 06</t>
  </si>
  <si>
    <t>11 00</t>
  </si>
  <si>
    <t>11 01</t>
  </si>
  <si>
    <t>11 02</t>
  </si>
  <si>
    <t>ВСЕГО РАСХОДОВ</t>
  </si>
  <si>
    <t>Защита населения и территории от последствий ЧС</t>
  </si>
  <si>
    <t>Функционирование высшего должностного лица субъекта РФ и муниципального образования</t>
  </si>
  <si>
    <t>Функционирование законодательных органов государственной власти и представительных органов мун.образований</t>
  </si>
  <si>
    <t>Функционирование местных администраций</t>
  </si>
  <si>
    <t>Судебная система</t>
  </si>
  <si>
    <t>Обеспечение деятельности финансовых,налоговых и таможенных органов и органов финансового (финансово-бюджетного) надзора</t>
  </si>
  <si>
    <t>Обеспечение проведение выборов и референдумов</t>
  </si>
  <si>
    <t>Резервные фонды</t>
  </si>
  <si>
    <t>Другие общегосударственные расходы</t>
  </si>
  <si>
    <t>Мобилизация и вневойсковая подготовка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</si>
  <si>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</si>
  <si>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</si>
  <si>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Дорожное хозяйство(дорожные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</si>
  <si>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</si>
  <si>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</si>
  <si>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</si>
  <si>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</si>
  <si>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</si>
  <si>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</si>
  <si>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</si>
  <si>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</si>
  <si>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</si>
  <si>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</t>
  </si>
  <si>
    <t>Социальное обеспечение населения</t>
  </si>
  <si>
    <t>Охрана семьи и детства</t>
  </si>
  <si>
    <t>Физическая культура</t>
  </si>
  <si>
    <t>Массовый спорт</t>
  </si>
  <si>
    <t>сумма тыс.руб.</t>
  </si>
  <si>
    <t>уд.вес. (%)</t>
  </si>
  <si>
    <t>уд.вес  (%)</t>
  </si>
  <si>
    <t>Охрана окружающей среды</t>
  </si>
  <si>
    <t>06 00</t>
  </si>
  <si>
    <t>Сбор,удаление отходов и очистка сточных вод</t>
  </si>
  <si>
    <t>сумма,тыс.руб.</t>
  </si>
  <si>
    <t>уд.вес.</t>
  </si>
  <si>
    <t>ДОХОДЫ БЮДЖЕТА,ВСЕГО</t>
  </si>
  <si>
    <t>В ТОМ ЧИСЛЕ</t>
  </si>
  <si>
    <t>налоговые и неналоговые доходы</t>
  </si>
  <si>
    <t>финансовая помощь</t>
  </si>
  <si>
    <t xml:space="preserve">                                                  </t>
  </si>
  <si>
    <t>Наименование доходов</t>
  </si>
  <si>
    <t>Наименование расходов</t>
  </si>
  <si>
    <t>исполнено, тыс. руб.</t>
  </si>
  <si>
    <t>Транспорт</t>
  </si>
  <si>
    <t>04 08</t>
  </si>
  <si>
    <t>Другие вопросы в области социальной политики</t>
  </si>
  <si>
    <t>Физическая культура и спорт</t>
  </si>
  <si>
    <t>сумма,                              тыс. руб.</t>
  </si>
  <si>
    <t>план,  тыс.руб.</t>
  </si>
  <si>
    <t>откл.факт.          от плана тыс.руб.</t>
  </si>
  <si>
    <t>план,                   тыс.руб.</t>
  </si>
  <si>
    <t>Дополнительное образование детей</t>
  </si>
  <si>
    <t>07 03</t>
  </si>
  <si>
    <t>Межбюджетные трансферты</t>
  </si>
  <si>
    <t>14 00</t>
  </si>
  <si>
    <t>Дотации на выравнивание</t>
  </si>
  <si>
    <t>Иные дотации</t>
  </si>
  <si>
    <t>Иные межбюджетные трансферты</t>
  </si>
  <si>
    <t>14 01</t>
  </si>
  <si>
    <t>14 02</t>
  </si>
  <si>
    <t>14 03</t>
  </si>
  <si>
    <t>***</t>
  </si>
  <si>
    <t>06 05</t>
  </si>
  <si>
    <t>факт.исп.1 пол.2020г.</t>
  </si>
  <si>
    <t>Анализ бюджета Мглинского муниципального района Брянской области за 1 полугодие 2021 года</t>
  </si>
  <si>
    <t>факт.исп.1 пол. 2021г.</t>
  </si>
  <si>
    <t>2021 год</t>
  </si>
  <si>
    <t>Другие вопросы в области жилищно-коммунального хозяйства</t>
  </si>
  <si>
    <t>05 05</t>
  </si>
  <si>
    <t>факт.исп.1 пол.2021г.</t>
  </si>
  <si>
    <t xml:space="preserve"> % исп.за 2021г.               </t>
  </si>
  <si>
    <t>откл факт.за 2021г.от факт.за 2020г.</t>
  </si>
  <si>
    <t>факт.исп. 1 пол.2020г.</t>
  </si>
  <si>
    <t>откл факт.2021г.от факт.2020г.</t>
  </si>
  <si>
    <t xml:space="preserve"> % исп.2021г.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</si>
</sst>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i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/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165" fontId="2" fillId="0" borderId="1" xfId="0" applyNumberFormat="1" applyFont="1" applyBorder="1"/>
    <xf numFmtId="165" fontId="1" fillId="0" borderId="1" xfId="0" applyNumberFormat="1" applyFont="1" applyBorder="1"/>
    <xf numFmtId="0" fontId="1" fillId="0" borderId="0" xfId="0" applyFont="1" applyAlignment="1">
      <alignment vertical="center" wrapText="1"/>
    </xf>
    <xf numFmtId="165" fontId="1" fillId="0" borderId="0" xfId="0" applyNumberFormat="1" applyFont="1"/>
    <xf numFmtId="164" fontId="2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7" fillId="0" borderId="0" xfId="0" applyFont="1"/>
    <xf numFmtId="164" fontId="8" fillId="0" borderId="3" xfId="0" applyNumberFormat="1" applyFont="1" applyBorder="1"/>
    <xf numFmtId="0" fontId="8" fillId="0" borderId="1" xfId="0" applyFont="1" applyBorder="1"/>
    <xf numFmtId="165" fontId="8" fillId="0" borderId="1" xfId="0" applyNumberFormat="1" applyFont="1" applyBorder="1"/>
    <xf numFmtId="0" fontId="9" fillId="0" borderId="1" xfId="0" applyFont="1" applyBorder="1"/>
    <xf numFmtId="164" fontId="8" fillId="0" borderId="3" xfId="0" applyNumberFormat="1" applyFont="1" applyBorder="1" applyAlignment="1">
      <alignment horizontal="right"/>
    </xf>
    <xf numFmtId="164" fontId="8" fillId="0" borderId="1" xfId="0" applyNumberFormat="1" applyFont="1" applyBorder="1"/>
    <xf numFmtId="0" fontId="8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/>
    <xf numFmtId="2" fontId="2" fillId="0" borderId="1" xfId="0" applyNumberFormat="1" applyFont="1" applyBorder="1" applyAlignment="1"/>
    <xf numFmtId="2" fontId="1" fillId="0" borderId="1" xfId="0" applyNumberFormat="1" applyFont="1" applyBorder="1" applyAlignment="1"/>
    <xf numFmtId="2" fontId="2" fillId="0" borderId="1" xfId="0" applyNumberFormat="1" applyFont="1" applyBorder="1"/>
    <xf numFmtId="2" fontId="1" fillId="0" borderId="1" xfId="0" applyNumberFormat="1" applyFont="1" applyBorder="1"/>
    <xf numFmtId="2" fontId="8" fillId="0" borderId="1" xfId="0" applyNumberFormat="1" applyFont="1" applyBorder="1"/>
    <xf numFmtId="2" fontId="9" fillId="0" borderId="1" xfId="0" applyNumberFormat="1" applyFont="1" applyBorder="1"/>
    <xf numFmtId="4" fontId="8" fillId="0" borderId="3" xfId="0" applyNumberFormat="1" applyFont="1" applyBorder="1"/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horizontal="right"/>
    </xf>
    <xf numFmtId="4" fontId="7" fillId="0" borderId="1" xfId="0" applyNumberFormat="1" applyFont="1" applyBorder="1" applyAlignment="1">
      <alignment horizontal="right"/>
    </xf>
    <xf numFmtId="0" fontId="4" fillId="0" borderId="0" xfId="0" applyFont="1" applyAlignment="1">
      <alignment vertical="center" wrapText="1"/>
    </xf>
    <xf numFmtId="4" fontId="1" fillId="0" borderId="0" xfId="0" applyNumberFormat="1" applyFont="1"/>
    <xf numFmtId="2" fontId="0" fillId="0" borderId="0" xfId="0" applyNumberFormat="1"/>
    <xf numFmtId="4" fontId="8" fillId="0" borderId="1" xfId="0" applyNumberFormat="1" applyFont="1" applyBorder="1"/>
    <xf numFmtId="164" fontId="2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/>
    <xf numFmtId="164" fontId="12" fillId="0" borderId="1" xfId="0" applyNumberFormat="1" applyFont="1" applyBorder="1"/>
    <xf numFmtId="164" fontId="13" fillId="0" borderId="1" xfId="0" applyNumberFormat="1" applyFont="1" applyBorder="1"/>
    <xf numFmtId="164" fontId="12" fillId="0" borderId="1" xfId="0" applyNumberFormat="1" applyFont="1" applyBorder="1" applyAlignment="1">
      <alignment horizontal="right"/>
    </xf>
    <xf numFmtId="4" fontId="13" fillId="0" borderId="1" xfId="0" applyNumberFormat="1" applyFont="1" applyBorder="1"/>
    <xf numFmtId="4" fontId="12" fillId="0" borderId="1" xfId="0" applyNumberFormat="1" applyFont="1" applyBorder="1"/>
    <xf numFmtId="4" fontId="12" fillId="0" borderId="1" xfId="0" applyNumberFormat="1" applyFont="1" applyBorder="1" applyAlignment="1">
      <alignment horizontal="right"/>
    </xf>
    <xf numFmtId="164" fontId="14" fillId="0" borderId="3" xfId="0" applyNumberFormat="1" applyFont="1" applyBorder="1"/>
    <xf numFmtId="164" fontId="14" fillId="0" borderId="1" xfId="0" applyNumberFormat="1" applyFont="1" applyBorder="1"/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5" fillId="0" borderId="0" xfId="0" applyFont="1"/>
    <xf numFmtId="0" fontId="16" fillId="0" borderId="1" xfId="0" applyFont="1" applyBorder="1" applyAlignment="1">
      <alignment horizontal="center" vertical="center" wrapText="1"/>
    </xf>
    <xf numFmtId="2" fontId="14" fillId="0" borderId="3" xfId="0" applyNumberFormat="1" applyFont="1" applyBorder="1"/>
    <xf numFmtId="0" fontId="1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="80" zoomScaleNormal="80" workbookViewId="0">
      <selection activeCell="H3" sqref="H3:I3"/>
    </sheetView>
  </sheetViews>
  <sheetFormatPr defaultRowHeight="15" x14ac:dyDescent="0.25"/>
  <cols>
    <col min="1" max="1" width="3.140625" customWidth="1"/>
    <col min="2" max="2" width="42" customWidth="1"/>
    <col min="3" max="3" width="7.7109375" customWidth="1"/>
    <col min="4" max="4" width="15" customWidth="1"/>
    <col min="5" max="5" width="12.140625" customWidth="1"/>
    <col min="6" max="6" width="15" customWidth="1"/>
    <col min="7" max="7" width="11.28515625" customWidth="1"/>
    <col min="8" max="8" width="12.85546875" style="71" customWidth="1"/>
    <col min="9" max="9" width="9" customWidth="1"/>
    <col min="10" max="10" width="12.85546875" customWidth="1"/>
    <col min="11" max="11" width="13.5703125" customWidth="1"/>
    <col min="12" max="12" width="12.5703125" customWidth="1"/>
    <col min="13" max="13" width="11.5703125" customWidth="1"/>
  </cols>
  <sheetData>
    <row r="1" spans="1:15" ht="0.75" customHeight="1" x14ac:dyDescent="0.25"/>
    <row r="2" spans="1:15" ht="18" customHeight="1" x14ac:dyDescent="0.3">
      <c r="B2" s="69" t="s">
        <v>112</v>
      </c>
      <c r="C2" s="69"/>
      <c r="D2" s="69"/>
      <c r="E2" s="69"/>
      <c r="F2" s="69"/>
      <c r="G2" s="69"/>
      <c r="H2" s="69"/>
      <c r="I2" s="69"/>
      <c r="J2" s="69"/>
      <c r="K2" s="69"/>
    </row>
    <row r="3" spans="1:15" ht="30" customHeight="1" x14ac:dyDescent="0.3">
      <c r="B3" s="70" t="s">
        <v>88</v>
      </c>
      <c r="C3" s="17"/>
      <c r="D3" s="64" t="s">
        <v>111</v>
      </c>
      <c r="E3" s="65"/>
      <c r="F3" s="66" t="s">
        <v>114</v>
      </c>
      <c r="G3" s="66"/>
      <c r="H3" s="66" t="s">
        <v>113</v>
      </c>
      <c r="I3" s="66"/>
      <c r="J3" s="67" t="s">
        <v>122</v>
      </c>
      <c r="K3" s="67" t="s">
        <v>97</v>
      </c>
      <c r="L3" s="59" t="s">
        <v>121</v>
      </c>
      <c r="M3" s="60"/>
    </row>
    <row r="4" spans="1:15" ht="32.25" customHeight="1" x14ac:dyDescent="0.3">
      <c r="B4" s="70"/>
      <c r="C4" s="17"/>
      <c r="D4" s="49" t="s">
        <v>95</v>
      </c>
      <c r="E4" s="49" t="s">
        <v>77</v>
      </c>
      <c r="F4" s="27" t="s">
        <v>96</v>
      </c>
      <c r="G4" s="27" t="s">
        <v>77</v>
      </c>
      <c r="H4" s="72" t="s">
        <v>75</v>
      </c>
      <c r="I4" s="28" t="s">
        <v>76</v>
      </c>
      <c r="J4" s="68"/>
      <c r="K4" s="68"/>
      <c r="L4" s="16" t="s">
        <v>81</v>
      </c>
      <c r="M4" s="16" t="s">
        <v>82</v>
      </c>
    </row>
    <row r="5" spans="1:15" ht="23.25" customHeight="1" x14ac:dyDescent="0.3">
      <c r="B5" s="18" t="s">
        <v>83</v>
      </c>
      <c r="C5" s="17"/>
      <c r="D5" s="41">
        <f>D7+D8</f>
        <v>133203.90000000002</v>
      </c>
      <c r="E5" s="41">
        <f>E7+E8</f>
        <v>100</v>
      </c>
      <c r="F5" s="14">
        <f>F7+F8</f>
        <v>332033.19999999995</v>
      </c>
      <c r="G5" s="41">
        <f t="shared" ref="G5:M5" si="0">G7+G8</f>
        <v>100</v>
      </c>
      <c r="H5" s="53">
        <f t="shared" si="0"/>
        <v>151623.6</v>
      </c>
      <c r="I5" s="14">
        <f t="shared" si="0"/>
        <v>100</v>
      </c>
      <c r="J5" s="14">
        <f>H5/F5*100</f>
        <v>45.665192516892901</v>
      </c>
      <c r="K5" s="14">
        <f t="shared" si="0"/>
        <v>-180409.59999999998</v>
      </c>
      <c r="L5" s="14">
        <f t="shared" si="0"/>
        <v>18419.69999999999</v>
      </c>
      <c r="M5" s="41">
        <f t="shared" si="0"/>
        <v>-3.5527136788005009E-15</v>
      </c>
      <c r="N5" s="19"/>
      <c r="O5" s="19"/>
    </row>
    <row r="6" spans="1:15" ht="16.5" customHeight="1" x14ac:dyDescent="0.3">
      <c r="B6" s="39" t="s">
        <v>84</v>
      </c>
      <c r="C6" s="17"/>
      <c r="D6" s="41"/>
      <c r="E6" s="41"/>
      <c r="F6" s="14"/>
      <c r="G6" s="41"/>
      <c r="H6" s="53"/>
      <c r="I6" s="14"/>
      <c r="J6" s="14"/>
      <c r="K6" s="14"/>
      <c r="L6" s="42"/>
      <c r="M6" s="43"/>
      <c r="N6" s="19"/>
      <c r="O6" s="19"/>
    </row>
    <row r="7" spans="1:15" ht="37.5" customHeight="1" x14ac:dyDescent="0.3">
      <c r="A7" t="s">
        <v>87</v>
      </c>
      <c r="B7" s="40" t="s">
        <v>85</v>
      </c>
      <c r="C7" s="17"/>
      <c r="D7" s="14">
        <v>36649.300000000003</v>
      </c>
      <c r="E7" s="41">
        <f>D7/D5*100</f>
        <v>27.513683908654325</v>
      </c>
      <c r="F7" s="14">
        <v>85139.9</v>
      </c>
      <c r="G7" s="41">
        <f>F7/F5*100</f>
        <v>25.641983994371646</v>
      </c>
      <c r="H7" s="53">
        <v>42463.4</v>
      </c>
      <c r="I7" s="41">
        <f>H7/H5*100</f>
        <v>28.005798569615813</v>
      </c>
      <c r="J7" s="14">
        <f>H7/F7*100</f>
        <v>49.874853036003103</v>
      </c>
      <c r="K7" s="14">
        <f>H7-F7</f>
        <v>-42676.499999999993</v>
      </c>
      <c r="L7" s="14">
        <f>H7-D7</f>
        <v>5814.0999999999985</v>
      </c>
      <c r="M7" s="41">
        <f>I7-E7</f>
        <v>0.49211466096148726</v>
      </c>
      <c r="N7" s="19"/>
      <c r="O7" s="19"/>
    </row>
    <row r="8" spans="1:15" ht="21" customHeight="1" x14ac:dyDescent="0.3">
      <c r="B8" s="40" t="s">
        <v>86</v>
      </c>
      <c r="C8" s="17"/>
      <c r="D8" s="14">
        <v>96554.6</v>
      </c>
      <c r="E8" s="41">
        <f>D8/D5*100</f>
        <v>72.486316091345671</v>
      </c>
      <c r="F8" s="14">
        <v>246893.3</v>
      </c>
      <c r="G8" s="41">
        <f>F8/F5*100</f>
        <v>74.358016005628357</v>
      </c>
      <c r="H8" s="53">
        <v>109160.2</v>
      </c>
      <c r="I8" s="41">
        <f>H8/H5*100</f>
        <v>71.99420143038418</v>
      </c>
      <c r="J8" s="14">
        <f>H8/F8*100</f>
        <v>44.213512476847292</v>
      </c>
      <c r="K8" s="14">
        <f>H8-F8</f>
        <v>-137733.09999999998</v>
      </c>
      <c r="L8" s="14">
        <f>H8-D8</f>
        <v>12605.599999999991</v>
      </c>
      <c r="M8" s="41">
        <f>I8-E8</f>
        <v>-0.49211466096149081</v>
      </c>
      <c r="N8" s="19"/>
      <c r="O8" s="19"/>
    </row>
    <row r="9" spans="1:15" ht="36" customHeight="1" x14ac:dyDescent="0.25">
      <c r="B9" s="61" t="s">
        <v>89</v>
      </c>
      <c r="C9" s="62" t="s">
        <v>1</v>
      </c>
      <c r="D9" s="64" t="s">
        <v>120</v>
      </c>
      <c r="E9" s="65"/>
      <c r="F9" s="66" t="s">
        <v>114</v>
      </c>
      <c r="G9" s="66"/>
      <c r="H9" s="66" t="s">
        <v>117</v>
      </c>
      <c r="I9" s="66"/>
      <c r="J9" s="67" t="s">
        <v>118</v>
      </c>
      <c r="K9" s="67" t="s">
        <v>97</v>
      </c>
      <c r="L9" s="59" t="s">
        <v>119</v>
      </c>
      <c r="M9" s="60"/>
    </row>
    <row r="10" spans="1:15" ht="38.25" customHeight="1" x14ac:dyDescent="0.25">
      <c r="B10" s="61"/>
      <c r="C10" s="63"/>
      <c r="D10" s="49" t="s">
        <v>90</v>
      </c>
      <c r="E10" s="49" t="s">
        <v>77</v>
      </c>
      <c r="F10" s="27" t="s">
        <v>98</v>
      </c>
      <c r="G10" s="27" t="s">
        <v>77</v>
      </c>
      <c r="H10" s="72" t="s">
        <v>75</v>
      </c>
      <c r="I10" s="30" t="s">
        <v>76</v>
      </c>
      <c r="J10" s="68"/>
      <c r="K10" s="68"/>
      <c r="L10" s="16" t="s">
        <v>81</v>
      </c>
      <c r="M10" s="16" t="s">
        <v>82</v>
      </c>
    </row>
    <row r="11" spans="1:15" ht="24.75" customHeight="1" x14ac:dyDescent="0.3">
      <c r="B11" s="6" t="s">
        <v>0</v>
      </c>
      <c r="C11" s="2" t="s">
        <v>2</v>
      </c>
      <c r="D11" s="3">
        <f t="shared" ref="D11" si="1">D12+D13+D14+D15+D16+D17+D18+D19</f>
        <v>12923.3</v>
      </c>
      <c r="E11" s="32">
        <f>D11/D58*100</f>
        <v>10.183965925523154</v>
      </c>
      <c r="F11" s="51">
        <f t="shared" ref="F11:H11" si="2">F12+F13+F14+F15+F16+F17+F18+F19</f>
        <v>39057</v>
      </c>
      <c r="G11" s="55">
        <f>F11/F58*100</f>
        <v>11.045662872692494</v>
      </c>
      <c r="H11" s="51">
        <f t="shared" si="2"/>
        <v>15615.5</v>
      </c>
      <c r="I11" s="55">
        <f>H11/H58*100</f>
        <v>10.694983894685008</v>
      </c>
      <c r="J11" s="10">
        <f>H11/F11*100</f>
        <v>39.981309368359064</v>
      </c>
      <c r="K11" s="3">
        <f t="shared" ref="K11:K40" si="3">H11-F11</f>
        <v>-23441.5</v>
      </c>
      <c r="L11" s="3">
        <f t="shared" ref="L11:L26" si="4">H11-D11</f>
        <v>2692.2000000000007</v>
      </c>
      <c r="M11" s="34">
        <f t="shared" ref="M11:M25" si="5">I11-E11</f>
        <v>0.51101796916185371</v>
      </c>
    </row>
    <row r="12" spans="1:15" ht="57.75" customHeight="1" x14ac:dyDescent="0.3">
      <c r="B12" s="9" t="s">
        <v>49</v>
      </c>
      <c r="C12" s="4" t="s">
        <v>3</v>
      </c>
      <c r="D12" s="31">
        <v>445.4</v>
      </c>
      <c r="E12" s="33"/>
      <c r="F12" s="52">
        <v>1297</v>
      </c>
      <c r="G12" s="50"/>
      <c r="H12" s="54">
        <v>583.29999999999995</v>
      </c>
      <c r="I12" s="50"/>
      <c r="J12" s="11">
        <f>H12/F12*100</f>
        <v>44.973014649190432</v>
      </c>
      <c r="K12" s="5">
        <f t="shared" si="3"/>
        <v>-713.7</v>
      </c>
      <c r="L12" s="5">
        <f t="shared" si="4"/>
        <v>137.89999999999998</v>
      </c>
      <c r="M12" s="35"/>
    </row>
    <row r="13" spans="1:15" ht="96.75" customHeight="1" x14ac:dyDescent="0.3">
      <c r="B13" s="9" t="s">
        <v>50</v>
      </c>
      <c r="C13" s="4" t="s">
        <v>4</v>
      </c>
      <c r="D13" s="31">
        <v>169.5</v>
      </c>
      <c r="E13" s="33"/>
      <c r="F13" s="52">
        <v>592.1</v>
      </c>
      <c r="G13" s="50"/>
      <c r="H13" s="54">
        <v>155.9</v>
      </c>
      <c r="I13" s="50"/>
      <c r="J13" s="11">
        <f>H13/F13*100</f>
        <v>26.330011822327311</v>
      </c>
      <c r="K13" s="5">
        <f t="shared" si="3"/>
        <v>-436.20000000000005</v>
      </c>
      <c r="L13" s="5">
        <f t="shared" si="4"/>
        <v>-13.599999999999994</v>
      </c>
      <c r="M13" s="35"/>
    </row>
    <row r="14" spans="1:15" ht="40.5" customHeight="1" x14ac:dyDescent="0.3">
      <c r="B14" s="9" t="s">
        <v>51</v>
      </c>
      <c r="C14" s="4" t="s">
        <v>5</v>
      </c>
      <c r="D14" s="31">
        <v>7441.4</v>
      </c>
      <c r="E14" s="33"/>
      <c r="F14" s="52">
        <v>22528.9</v>
      </c>
      <c r="G14" s="50"/>
      <c r="H14" s="54">
        <v>9427.2000000000007</v>
      </c>
      <c r="I14" s="50"/>
      <c r="J14" s="11">
        <f>H14/F14*100</f>
        <v>41.844919192681402</v>
      </c>
      <c r="K14" s="5">
        <f t="shared" si="3"/>
        <v>-13101.7</v>
      </c>
      <c r="L14" s="5">
        <f t="shared" si="4"/>
        <v>1985.8000000000011</v>
      </c>
      <c r="M14" s="35"/>
    </row>
    <row r="15" spans="1:15" ht="18.75" x14ac:dyDescent="0.3">
      <c r="B15" s="9" t="s">
        <v>52</v>
      </c>
      <c r="C15" s="4" t="s">
        <v>6</v>
      </c>
      <c r="D15" s="31">
        <v>0</v>
      </c>
      <c r="E15" s="33"/>
      <c r="F15" s="52">
        <v>4.5</v>
      </c>
      <c r="G15" s="50"/>
      <c r="H15" s="54">
        <v>0</v>
      </c>
      <c r="I15" s="50"/>
      <c r="J15" s="11">
        <v>0</v>
      </c>
      <c r="K15" s="5">
        <f t="shared" si="3"/>
        <v>-4.5</v>
      </c>
      <c r="L15" s="5">
        <f t="shared" si="4"/>
        <v>0</v>
      </c>
      <c r="M15" s="35"/>
    </row>
    <row r="16" spans="1:15" ht="99.75" customHeight="1" x14ac:dyDescent="0.3">
      <c r="B16" s="9" t="s">
        <v>53</v>
      </c>
      <c r="C16" s="4" t="s">
        <v>7</v>
      </c>
      <c r="D16" s="31">
        <v>2197.3000000000002</v>
      </c>
      <c r="E16" s="33"/>
      <c r="F16" s="52">
        <v>5670</v>
      </c>
      <c r="G16" s="50"/>
      <c r="H16" s="54">
        <v>2571.3000000000002</v>
      </c>
      <c r="I16" s="50"/>
      <c r="J16" s="11">
        <f>H16/F16*100</f>
        <v>45.349206349206348</v>
      </c>
      <c r="K16" s="5">
        <f t="shared" si="3"/>
        <v>-3098.7</v>
      </c>
      <c r="L16" s="5">
        <f t="shared" si="4"/>
        <v>374</v>
      </c>
      <c r="M16" s="35"/>
    </row>
    <row r="17" spans="2:13" ht="37.5" x14ac:dyDescent="0.3">
      <c r="B17" s="9" t="s">
        <v>54</v>
      </c>
      <c r="C17" s="4" t="s">
        <v>8</v>
      </c>
      <c r="D17" s="31">
        <v>0</v>
      </c>
      <c r="E17" s="33"/>
      <c r="F17" s="52">
        <v>0</v>
      </c>
      <c r="G17" s="50"/>
      <c r="H17" s="54">
        <v>0</v>
      </c>
      <c r="I17" s="50"/>
      <c r="J17" s="11">
        <v>0</v>
      </c>
      <c r="K17" s="5">
        <f t="shared" si="3"/>
        <v>0</v>
      </c>
      <c r="L17" s="5">
        <f t="shared" si="4"/>
        <v>0</v>
      </c>
      <c r="M17" s="35"/>
    </row>
    <row r="18" spans="2:13" ht="20.25" customHeight="1" x14ac:dyDescent="0.3">
      <c r="B18" s="9" t="s">
        <v>55</v>
      </c>
      <c r="C18" s="4" t="s">
        <v>9</v>
      </c>
      <c r="D18" s="31">
        <v>0</v>
      </c>
      <c r="E18" s="33"/>
      <c r="F18" s="52">
        <v>2222.1</v>
      </c>
      <c r="G18" s="50"/>
      <c r="H18" s="54">
        <v>0</v>
      </c>
      <c r="I18" s="50"/>
      <c r="J18" s="11">
        <f t="shared" ref="J18:J25" si="6">H18/F18*100</f>
        <v>0</v>
      </c>
      <c r="K18" s="5">
        <f t="shared" si="3"/>
        <v>-2222.1</v>
      </c>
      <c r="L18" s="5">
        <f t="shared" si="4"/>
        <v>0</v>
      </c>
      <c r="M18" s="35"/>
    </row>
    <row r="19" spans="2:13" ht="37.5" x14ac:dyDescent="0.3">
      <c r="B19" s="9" t="s">
        <v>56</v>
      </c>
      <c r="C19" s="4" t="s">
        <v>10</v>
      </c>
      <c r="D19" s="31">
        <v>2669.7</v>
      </c>
      <c r="E19" s="33"/>
      <c r="F19" s="52">
        <v>6742.4</v>
      </c>
      <c r="G19" s="50"/>
      <c r="H19" s="54">
        <v>2877.8</v>
      </c>
      <c r="I19" s="50"/>
      <c r="J19" s="11">
        <f t="shared" si="6"/>
        <v>42.682130991931658</v>
      </c>
      <c r="K19" s="5">
        <f t="shared" si="3"/>
        <v>-3864.5999999999995</v>
      </c>
      <c r="L19" s="5">
        <f t="shared" si="4"/>
        <v>208.10000000000036</v>
      </c>
      <c r="M19" s="35"/>
    </row>
    <row r="20" spans="2:13" ht="18.75" x14ac:dyDescent="0.3">
      <c r="B20" s="6" t="s">
        <v>11</v>
      </c>
      <c r="C20" s="2" t="s">
        <v>12</v>
      </c>
      <c r="D20" s="3">
        <f>D21</f>
        <v>692.1</v>
      </c>
      <c r="E20" s="32">
        <f>D20/D58*100</f>
        <v>0.54539651768933439</v>
      </c>
      <c r="F20" s="51">
        <f>F21</f>
        <v>1554.6</v>
      </c>
      <c r="G20" s="55">
        <f>F20/F58*100</f>
        <v>0.43965454340803828</v>
      </c>
      <c r="H20" s="51">
        <f>H21</f>
        <v>777.7</v>
      </c>
      <c r="I20" s="55">
        <f>H20/H58*100</f>
        <v>0.53264314142336344</v>
      </c>
      <c r="J20" s="10">
        <f t="shared" si="6"/>
        <v>50.025730091341828</v>
      </c>
      <c r="K20" s="3">
        <f t="shared" si="3"/>
        <v>-776.89999999999986</v>
      </c>
      <c r="L20" s="3">
        <f t="shared" si="4"/>
        <v>85.600000000000023</v>
      </c>
      <c r="M20" s="34">
        <f t="shared" si="5"/>
        <v>-1.275337626597095E-2</v>
      </c>
    </row>
    <row r="21" spans="2:13" ht="37.5" x14ac:dyDescent="0.3">
      <c r="B21" s="9" t="s">
        <v>57</v>
      </c>
      <c r="C21" s="4" t="s">
        <v>13</v>
      </c>
      <c r="D21" s="5">
        <v>692.1</v>
      </c>
      <c r="E21" s="33"/>
      <c r="F21" s="52">
        <v>1554.6</v>
      </c>
      <c r="G21" s="50"/>
      <c r="H21" s="52">
        <v>777.7</v>
      </c>
      <c r="I21" s="50"/>
      <c r="J21" s="11">
        <f t="shared" si="6"/>
        <v>50.025730091341828</v>
      </c>
      <c r="K21" s="5">
        <f t="shared" si="3"/>
        <v>-776.89999999999986</v>
      </c>
      <c r="L21" s="5">
        <f t="shared" si="4"/>
        <v>85.600000000000023</v>
      </c>
      <c r="M21" s="35"/>
    </row>
    <row r="22" spans="2:13" ht="36.75" customHeight="1" x14ac:dyDescent="0.3">
      <c r="B22" s="6" t="s">
        <v>14</v>
      </c>
      <c r="C22" s="2" t="s">
        <v>15</v>
      </c>
      <c r="D22" s="14">
        <f>D23+D24</f>
        <v>1373.7</v>
      </c>
      <c r="E22" s="32">
        <f>D22/D58*100</f>
        <v>1.0825187058948686</v>
      </c>
      <c r="F22" s="53">
        <f>F23+F24</f>
        <v>3136.7</v>
      </c>
      <c r="G22" s="55">
        <f>F22/F58*100</f>
        <v>0.88708632851408309</v>
      </c>
      <c r="H22" s="53">
        <f>H23+H24</f>
        <v>1407.1</v>
      </c>
      <c r="I22" s="55">
        <f>H22/H58*100</f>
        <v>0.96371629715419127</v>
      </c>
      <c r="J22" s="10">
        <f t="shared" si="6"/>
        <v>44.859246979309461</v>
      </c>
      <c r="K22" s="3">
        <f t="shared" si="3"/>
        <v>-1729.6</v>
      </c>
      <c r="L22" s="3">
        <f t="shared" si="4"/>
        <v>33.399999999999864</v>
      </c>
      <c r="M22" s="34">
        <f t="shared" si="5"/>
        <v>-0.11880240874067738</v>
      </c>
    </row>
    <row r="23" spans="2:13" ht="37.5" x14ac:dyDescent="0.3">
      <c r="B23" s="9" t="s">
        <v>48</v>
      </c>
      <c r="C23" s="4" t="s">
        <v>16</v>
      </c>
      <c r="D23" s="5">
        <v>1373.7</v>
      </c>
      <c r="E23" s="33"/>
      <c r="F23" s="52">
        <v>3106.7</v>
      </c>
      <c r="G23" s="50"/>
      <c r="H23" s="52">
        <v>1407.1</v>
      </c>
      <c r="I23" s="50"/>
      <c r="J23" s="11">
        <f t="shared" si="6"/>
        <v>45.292432484629991</v>
      </c>
      <c r="K23" s="5">
        <f t="shared" si="3"/>
        <v>-1699.6</v>
      </c>
      <c r="L23" s="5">
        <f t="shared" si="4"/>
        <v>33.399999999999864</v>
      </c>
      <c r="M23" s="35"/>
    </row>
    <row r="24" spans="2:13" ht="60" customHeight="1" x14ac:dyDescent="0.3">
      <c r="B24" s="9" t="s">
        <v>58</v>
      </c>
      <c r="C24" s="4" t="s">
        <v>17</v>
      </c>
      <c r="D24" s="5">
        <v>0</v>
      </c>
      <c r="E24" s="33"/>
      <c r="F24" s="52">
        <v>30</v>
      </c>
      <c r="G24" s="50"/>
      <c r="H24" s="52">
        <v>0</v>
      </c>
      <c r="I24" s="50"/>
      <c r="J24" s="11">
        <f t="shared" si="6"/>
        <v>0</v>
      </c>
      <c r="K24" s="5">
        <f t="shared" si="3"/>
        <v>-30</v>
      </c>
      <c r="L24" s="5">
        <f t="shared" si="4"/>
        <v>0</v>
      </c>
      <c r="M24" s="35"/>
    </row>
    <row r="25" spans="2:13" ht="18.75" x14ac:dyDescent="0.3">
      <c r="B25" s="6" t="s">
        <v>18</v>
      </c>
      <c r="C25" s="2" t="s">
        <v>19</v>
      </c>
      <c r="D25" s="14">
        <f>D26+E28+D27+D28+D29</f>
        <v>997.2</v>
      </c>
      <c r="E25" s="41">
        <f>D25/D58*100</f>
        <v>0.78582489154718127</v>
      </c>
      <c r="F25" s="53">
        <f>F26+G28+F27+F28+F29</f>
        <v>25219.8</v>
      </c>
      <c r="G25" s="56">
        <f>F25/F58*100</f>
        <v>7.1323810972867898</v>
      </c>
      <c r="H25" s="53">
        <f>H26+I28+H27+H28+H29</f>
        <v>2240.3000000000002</v>
      </c>
      <c r="I25" s="56">
        <f>H25/H58*100</f>
        <v>1.5343711324813694</v>
      </c>
      <c r="J25" s="10">
        <f t="shared" si="6"/>
        <v>8.8830997866755492</v>
      </c>
      <c r="K25" s="3">
        <f t="shared" si="3"/>
        <v>-22979.5</v>
      </c>
      <c r="L25" s="3">
        <f t="shared" si="4"/>
        <v>1243.1000000000001</v>
      </c>
      <c r="M25" s="34">
        <f t="shared" si="5"/>
        <v>0.74854624093418809</v>
      </c>
    </row>
    <row r="26" spans="2:13" ht="40.5" customHeight="1" x14ac:dyDescent="0.3">
      <c r="B26" s="9" t="s">
        <v>59</v>
      </c>
      <c r="C26" s="4" t="s">
        <v>20</v>
      </c>
      <c r="D26" s="5">
        <v>0</v>
      </c>
      <c r="E26" s="33"/>
      <c r="F26" s="52">
        <v>198.6</v>
      </c>
      <c r="G26" s="50"/>
      <c r="H26" s="52">
        <v>0</v>
      </c>
      <c r="I26" s="50"/>
      <c r="J26" s="11">
        <f t="shared" ref="J26:J32" si="7">H26/F26*100</f>
        <v>0</v>
      </c>
      <c r="K26" s="5">
        <f t="shared" si="3"/>
        <v>-198.6</v>
      </c>
      <c r="L26" s="5">
        <f t="shared" si="4"/>
        <v>0</v>
      </c>
      <c r="M26" s="35"/>
    </row>
    <row r="27" spans="2:13" ht="18.75" x14ac:dyDescent="0.3">
      <c r="B27" s="9" t="s">
        <v>91</v>
      </c>
      <c r="C27" s="4" t="s">
        <v>92</v>
      </c>
      <c r="D27" s="5">
        <v>696.9</v>
      </c>
      <c r="E27" s="33"/>
      <c r="F27" s="52">
        <v>2025</v>
      </c>
      <c r="G27" s="50"/>
      <c r="H27" s="52">
        <v>830.7</v>
      </c>
      <c r="I27" s="50"/>
      <c r="J27" s="11">
        <f t="shared" si="7"/>
        <v>41.022222222222226</v>
      </c>
      <c r="K27" s="5">
        <f t="shared" si="3"/>
        <v>-1194.3</v>
      </c>
      <c r="L27" s="5">
        <f t="shared" ref="L27:M57" si="8">H27-D27</f>
        <v>133.80000000000007</v>
      </c>
      <c r="M27" s="35"/>
    </row>
    <row r="28" spans="2:13" ht="37.5" x14ac:dyDescent="0.3">
      <c r="B28" s="9" t="s">
        <v>60</v>
      </c>
      <c r="C28" s="4" t="s">
        <v>21</v>
      </c>
      <c r="D28" s="5">
        <v>202.3</v>
      </c>
      <c r="E28" s="33"/>
      <c r="F28" s="52">
        <v>22747.3</v>
      </c>
      <c r="G28" s="50"/>
      <c r="H28" s="52">
        <v>1358.8</v>
      </c>
      <c r="I28" s="50"/>
      <c r="J28" s="11">
        <f t="shared" si="7"/>
        <v>5.973456190405015</v>
      </c>
      <c r="K28" s="5">
        <f t="shared" si="3"/>
        <v>-21388.5</v>
      </c>
      <c r="L28" s="5">
        <f t="shared" si="8"/>
        <v>1156.5</v>
      </c>
      <c r="M28" s="35"/>
    </row>
    <row r="29" spans="2:13" ht="37.5" x14ac:dyDescent="0.3">
      <c r="B29" s="9" t="s">
        <v>61</v>
      </c>
      <c r="C29" s="4" t="s">
        <v>22</v>
      </c>
      <c r="D29" s="5">
        <v>98</v>
      </c>
      <c r="E29" s="33"/>
      <c r="F29" s="52">
        <v>248.9</v>
      </c>
      <c r="G29" s="50"/>
      <c r="H29" s="52">
        <v>50.8</v>
      </c>
      <c r="I29" s="50"/>
      <c r="J29" s="11">
        <f t="shared" si="7"/>
        <v>20.409803133788667</v>
      </c>
      <c r="K29" s="5">
        <f t="shared" si="3"/>
        <v>-198.10000000000002</v>
      </c>
      <c r="L29" s="5">
        <f t="shared" si="8"/>
        <v>-47.2</v>
      </c>
      <c r="M29" s="35"/>
    </row>
    <row r="30" spans="2:13" ht="37.5" x14ac:dyDescent="0.3">
      <c r="B30" s="6" t="s">
        <v>23</v>
      </c>
      <c r="C30" s="7" t="s">
        <v>24</v>
      </c>
      <c r="D30" s="3">
        <f>D31+D32+D33</f>
        <v>552.20000000000005</v>
      </c>
      <c r="E30" s="32">
        <f>D30/D58*100</f>
        <v>0.43515092770994135</v>
      </c>
      <c r="F30" s="51">
        <f>F31+F32+F33+F34</f>
        <v>13456.499999999998</v>
      </c>
      <c r="G30" s="55">
        <f>F30/F58*100</f>
        <v>3.8056164694263908</v>
      </c>
      <c r="H30" s="51">
        <f>H31+H32+H33+H34</f>
        <v>5295.2</v>
      </c>
      <c r="I30" s="55">
        <f>H30/H58*100</f>
        <v>3.6266580461167464</v>
      </c>
      <c r="J30" s="10">
        <f t="shared" si="7"/>
        <v>39.350499758481035</v>
      </c>
      <c r="K30" s="3">
        <f t="shared" si="3"/>
        <v>-8161.2999999999984</v>
      </c>
      <c r="L30" s="3">
        <f t="shared" si="8"/>
        <v>4743</v>
      </c>
      <c r="M30" s="34">
        <f t="shared" ref="M30:M37" si="9">I30-E30</f>
        <v>3.1915071184068049</v>
      </c>
    </row>
    <row r="31" spans="2:13" ht="18.75" x14ac:dyDescent="0.3">
      <c r="B31" s="9" t="s">
        <v>62</v>
      </c>
      <c r="C31" s="8" t="s">
        <v>25</v>
      </c>
      <c r="D31" s="5">
        <v>17.2</v>
      </c>
      <c r="E31" s="33"/>
      <c r="F31" s="52">
        <v>45.3</v>
      </c>
      <c r="G31" s="54"/>
      <c r="H31" s="52">
        <v>15.3</v>
      </c>
      <c r="I31" s="54"/>
      <c r="J31" s="11">
        <f t="shared" si="7"/>
        <v>33.774834437086099</v>
      </c>
      <c r="K31" s="5">
        <f t="shared" si="3"/>
        <v>-29.999999999999996</v>
      </c>
      <c r="L31" s="5">
        <f t="shared" si="8"/>
        <v>-1.8999999999999986</v>
      </c>
      <c r="M31" s="35"/>
    </row>
    <row r="32" spans="2:13" ht="18.75" x14ac:dyDescent="0.3">
      <c r="B32" s="9" t="s">
        <v>63</v>
      </c>
      <c r="C32" s="8" t="s">
        <v>26</v>
      </c>
      <c r="D32" s="5">
        <v>535</v>
      </c>
      <c r="E32" s="33"/>
      <c r="F32" s="52">
        <v>8648.7999999999993</v>
      </c>
      <c r="G32" s="54"/>
      <c r="H32" s="52">
        <v>617.5</v>
      </c>
      <c r="I32" s="54"/>
      <c r="J32" s="11">
        <f t="shared" si="7"/>
        <v>7.139718804920915</v>
      </c>
      <c r="K32" s="5">
        <f t="shared" si="3"/>
        <v>-8031.2999999999993</v>
      </c>
      <c r="L32" s="5">
        <f t="shared" si="8"/>
        <v>82.5</v>
      </c>
      <c r="M32" s="35"/>
    </row>
    <row r="33" spans="2:13" ht="18.75" x14ac:dyDescent="0.3">
      <c r="B33" s="9" t="s">
        <v>64</v>
      </c>
      <c r="C33" s="8" t="s">
        <v>27</v>
      </c>
      <c r="D33" s="5">
        <v>0</v>
      </c>
      <c r="E33" s="33"/>
      <c r="F33" s="52">
        <v>0</v>
      </c>
      <c r="G33" s="54"/>
      <c r="H33" s="52">
        <v>0</v>
      </c>
      <c r="I33" s="54"/>
      <c r="J33" s="11">
        <v>0</v>
      </c>
      <c r="K33" s="5">
        <f t="shared" si="3"/>
        <v>0</v>
      </c>
      <c r="L33" s="5">
        <f t="shared" si="8"/>
        <v>0</v>
      </c>
      <c r="M33" s="35"/>
    </row>
    <row r="34" spans="2:13" ht="56.25" x14ac:dyDescent="0.3">
      <c r="B34" s="9" t="s">
        <v>115</v>
      </c>
      <c r="C34" s="8" t="s">
        <v>116</v>
      </c>
      <c r="D34" s="5">
        <v>0</v>
      </c>
      <c r="E34" s="33"/>
      <c r="F34" s="52">
        <v>4762.3999999999996</v>
      </c>
      <c r="G34" s="54"/>
      <c r="H34" s="52">
        <v>4662.3999999999996</v>
      </c>
      <c r="I34" s="54"/>
      <c r="J34" s="11"/>
      <c r="K34" s="5">
        <f t="shared" si="3"/>
        <v>-100</v>
      </c>
      <c r="L34" s="5">
        <f t="shared" si="8"/>
        <v>4662.3999999999996</v>
      </c>
      <c r="M34" s="35"/>
    </row>
    <row r="35" spans="2:13" ht="18.75" x14ac:dyDescent="0.3">
      <c r="B35" s="6" t="s">
        <v>78</v>
      </c>
      <c r="C35" s="7" t="s">
        <v>79</v>
      </c>
      <c r="D35" s="3">
        <f t="shared" ref="D35" si="10">D36</f>
        <v>0</v>
      </c>
      <c r="E35" s="32">
        <v>0</v>
      </c>
      <c r="F35" s="51">
        <f>F36</f>
        <v>10</v>
      </c>
      <c r="G35" s="51">
        <f t="shared" ref="G35:M35" si="11">G36</f>
        <v>0</v>
      </c>
      <c r="H35" s="51">
        <f t="shared" si="11"/>
        <v>0</v>
      </c>
      <c r="I35" s="51">
        <f t="shared" si="11"/>
        <v>0</v>
      </c>
      <c r="J35" s="3">
        <f t="shared" si="11"/>
        <v>0</v>
      </c>
      <c r="K35" s="3">
        <f t="shared" si="11"/>
        <v>-10</v>
      </c>
      <c r="L35" s="3">
        <f t="shared" si="11"/>
        <v>0</v>
      </c>
      <c r="M35" s="3">
        <f t="shared" si="11"/>
        <v>0</v>
      </c>
    </row>
    <row r="36" spans="2:13" ht="37.5" x14ac:dyDescent="0.3">
      <c r="B36" s="9" t="s">
        <v>80</v>
      </c>
      <c r="C36" s="8" t="s">
        <v>110</v>
      </c>
      <c r="D36" s="5">
        <v>0</v>
      </c>
      <c r="E36" s="33"/>
      <c r="F36" s="52">
        <v>10</v>
      </c>
      <c r="G36" s="54"/>
      <c r="H36" s="52">
        <v>0</v>
      </c>
      <c r="I36" s="54"/>
      <c r="J36" s="11">
        <v>0</v>
      </c>
      <c r="K36" s="5">
        <f t="shared" si="3"/>
        <v>-10</v>
      </c>
      <c r="L36" s="5">
        <f t="shared" si="8"/>
        <v>0</v>
      </c>
      <c r="M36" s="35"/>
    </row>
    <row r="37" spans="2:13" ht="18.75" x14ac:dyDescent="0.3">
      <c r="B37" s="6" t="s">
        <v>28</v>
      </c>
      <c r="C37" s="7" t="s">
        <v>29</v>
      </c>
      <c r="D37" s="3">
        <f>D38+D39+D40+D41+D42</f>
        <v>86410</v>
      </c>
      <c r="E37" s="32">
        <f>D37/D58*100</f>
        <v>68.093791494777307</v>
      </c>
      <c r="F37" s="51">
        <f>F38+F39+F40+F41+F42</f>
        <v>205302.09999999998</v>
      </c>
      <c r="G37" s="55">
        <f>F37/F58*100</f>
        <v>58.061238283938899</v>
      </c>
      <c r="H37" s="51">
        <f>H38+H39+H40+H41+H42</f>
        <v>96575.499999999985</v>
      </c>
      <c r="I37" s="55">
        <f>H37/H58*100</f>
        <v>66.144114317258612</v>
      </c>
      <c r="J37" s="10">
        <f>H37/F37*100</f>
        <v>47.040678103146533</v>
      </c>
      <c r="K37" s="3">
        <f t="shared" si="3"/>
        <v>-108726.59999999999</v>
      </c>
      <c r="L37" s="3">
        <f t="shared" si="8"/>
        <v>10165.499999999985</v>
      </c>
      <c r="M37" s="34">
        <f t="shared" si="9"/>
        <v>-1.9496771775186943</v>
      </c>
    </row>
    <row r="38" spans="2:13" ht="18.75" x14ac:dyDescent="0.3">
      <c r="B38" s="9" t="s">
        <v>65</v>
      </c>
      <c r="C38" s="8" t="s">
        <v>30</v>
      </c>
      <c r="D38" s="5">
        <v>12204.5</v>
      </c>
      <c r="E38" s="33"/>
      <c r="F38" s="52">
        <v>27253.200000000001</v>
      </c>
      <c r="G38" s="54"/>
      <c r="H38" s="52">
        <v>13630.2</v>
      </c>
      <c r="I38" s="54"/>
      <c r="J38" s="11">
        <f>H38/F38*100</f>
        <v>50.013209457971911</v>
      </c>
      <c r="K38" s="5">
        <f t="shared" si="3"/>
        <v>-13623</v>
      </c>
      <c r="L38" s="5">
        <f t="shared" si="8"/>
        <v>1425.7000000000007</v>
      </c>
      <c r="M38" s="35"/>
    </row>
    <row r="39" spans="2:13" ht="18" customHeight="1" x14ac:dyDescent="0.3">
      <c r="B39" s="9" t="s">
        <v>66</v>
      </c>
      <c r="C39" s="8" t="s">
        <v>31</v>
      </c>
      <c r="D39" s="5">
        <v>58662.3</v>
      </c>
      <c r="E39" s="33"/>
      <c r="F39" s="52">
        <v>143751.29999999999</v>
      </c>
      <c r="G39" s="50"/>
      <c r="H39" s="52">
        <v>65151.199999999997</v>
      </c>
      <c r="I39" s="50"/>
      <c r="J39" s="11">
        <f>H39/F39*100</f>
        <v>45.322164043038221</v>
      </c>
      <c r="K39" s="5">
        <f t="shared" si="3"/>
        <v>-78600.099999999991</v>
      </c>
      <c r="L39" s="5">
        <f t="shared" si="8"/>
        <v>6488.8999999999942</v>
      </c>
      <c r="M39" s="35"/>
    </row>
    <row r="40" spans="2:13" ht="40.5" customHeight="1" x14ac:dyDescent="0.3">
      <c r="B40" s="9" t="s">
        <v>99</v>
      </c>
      <c r="C40" s="8" t="s">
        <v>100</v>
      </c>
      <c r="D40" s="5">
        <v>3796.5</v>
      </c>
      <c r="E40" s="33"/>
      <c r="F40" s="52">
        <v>7727.4</v>
      </c>
      <c r="G40" s="50"/>
      <c r="H40" s="52">
        <v>4014.7</v>
      </c>
      <c r="I40" s="50"/>
      <c r="J40" s="11">
        <f>H40/F40*100</f>
        <v>51.954085462121803</v>
      </c>
      <c r="K40" s="5">
        <f t="shared" si="3"/>
        <v>-3712.7</v>
      </c>
      <c r="L40" s="5">
        <f t="shared" si="8"/>
        <v>218.19999999999982</v>
      </c>
      <c r="M40" s="35"/>
    </row>
    <row r="41" spans="2:13" ht="35.25" customHeight="1" x14ac:dyDescent="0.3">
      <c r="B41" s="9" t="s">
        <v>67</v>
      </c>
      <c r="C41" s="8" t="s">
        <v>32</v>
      </c>
      <c r="D41" s="5">
        <v>12.2</v>
      </c>
      <c r="E41" s="33"/>
      <c r="F41" s="52">
        <v>670.9</v>
      </c>
      <c r="G41" s="50"/>
      <c r="H41" s="52">
        <v>565.70000000000005</v>
      </c>
      <c r="I41" s="50"/>
      <c r="J41" s="11">
        <f t="shared" ref="J41:J58" si="12">H41/F41*100</f>
        <v>84.3195707258906</v>
      </c>
      <c r="K41" s="5">
        <f t="shared" ref="K41:K57" si="13">H41-F41</f>
        <v>-105.19999999999993</v>
      </c>
      <c r="L41" s="5">
        <f t="shared" si="8"/>
        <v>553.5</v>
      </c>
      <c r="M41" s="35"/>
    </row>
    <row r="42" spans="2:13" ht="37.5" customHeight="1" x14ac:dyDescent="0.3">
      <c r="B42" s="9" t="s">
        <v>68</v>
      </c>
      <c r="C42" s="8" t="s">
        <v>33</v>
      </c>
      <c r="D42" s="5">
        <v>11734.5</v>
      </c>
      <c r="E42" s="33"/>
      <c r="F42" s="52">
        <v>25899.3</v>
      </c>
      <c r="G42" s="50"/>
      <c r="H42" s="52">
        <v>13213.7</v>
      </c>
      <c r="I42" s="50"/>
      <c r="J42" s="11">
        <f t="shared" si="12"/>
        <v>51.019525624244679</v>
      </c>
      <c r="K42" s="5">
        <f t="shared" si="13"/>
        <v>-12685.599999999999</v>
      </c>
      <c r="L42" s="5">
        <f t="shared" si="8"/>
        <v>1479.2000000000007</v>
      </c>
      <c r="M42" s="35"/>
    </row>
    <row r="43" spans="2:13" ht="18" customHeight="1" x14ac:dyDescent="0.3">
      <c r="B43" s="6" t="s">
        <v>34</v>
      </c>
      <c r="C43" s="7" t="s">
        <v>35</v>
      </c>
      <c r="D43" s="3">
        <f>D44+D45</f>
        <v>14448.1</v>
      </c>
      <c r="E43" s="32">
        <f>D43/D58*100</f>
        <v>11.385556172846801</v>
      </c>
      <c r="F43" s="51">
        <f>F44+F45</f>
        <v>34769.9</v>
      </c>
      <c r="G43" s="55">
        <f>F43/F58*100</f>
        <v>9.8332333132916201</v>
      </c>
      <c r="H43" s="51">
        <f>H44+H45</f>
        <v>14207.4</v>
      </c>
      <c r="I43" s="55">
        <f>H43/H58*100</f>
        <v>9.7305827021451616</v>
      </c>
      <c r="J43" s="10">
        <f t="shared" si="12"/>
        <v>40.86120466265362</v>
      </c>
      <c r="K43" s="3">
        <f t="shared" si="13"/>
        <v>-20562.5</v>
      </c>
      <c r="L43" s="3">
        <f t="shared" si="8"/>
        <v>-240.70000000000073</v>
      </c>
      <c r="M43" s="34">
        <f t="shared" ref="M43:M51" si="14">I43-E43</f>
        <v>-1.6549734707016395</v>
      </c>
    </row>
    <row r="44" spans="2:13" ht="19.5" customHeight="1" x14ac:dyDescent="0.3">
      <c r="B44" s="9" t="s">
        <v>69</v>
      </c>
      <c r="C44" s="8" t="s">
        <v>36</v>
      </c>
      <c r="D44" s="5">
        <v>11588.7</v>
      </c>
      <c r="E44" s="33"/>
      <c r="F44" s="52">
        <v>28942.7</v>
      </c>
      <c r="G44" s="54"/>
      <c r="H44" s="52">
        <v>10989.8</v>
      </c>
      <c r="I44" s="54"/>
      <c r="J44" s="11">
        <f t="shared" si="12"/>
        <v>37.970887304916261</v>
      </c>
      <c r="K44" s="5">
        <f t="shared" si="13"/>
        <v>-17952.900000000001</v>
      </c>
      <c r="L44" s="5">
        <f t="shared" si="8"/>
        <v>-598.90000000000146</v>
      </c>
      <c r="M44" s="35"/>
    </row>
    <row r="45" spans="2:13" ht="39" customHeight="1" x14ac:dyDescent="0.3">
      <c r="B45" s="9" t="s">
        <v>70</v>
      </c>
      <c r="C45" s="8" t="s">
        <v>37</v>
      </c>
      <c r="D45" s="5">
        <v>2859.4</v>
      </c>
      <c r="E45" s="33"/>
      <c r="F45" s="52">
        <v>5827.2</v>
      </c>
      <c r="G45" s="54"/>
      <c r="H45" s="52">
        <v>3217.6</v>
      </c>
      <c r="I45" s="54"/>
      <c r="J45" s="11">
        <f t="shared" si="12"/>
        <v>55.21691378363537</v>
      </c>
      <c r="K45" s="5">
        <f t="shared" si="13"/>
        <v>-2609.6</v>
      </c>
      <c r="L45" s="5">
        <f t="shared" si="8"/>
        <v>358.19999999999982</v>
      </c>
      <c r="M45" s="35"/>
    </row>
    <row r="46" spans="2:13" ht="18.75" x14ac:dyDescent="0.3">
      <c r="B46" s="6" t="s">
        <v>38</v>
      </c>
      <c r="C46" s="7" t="s">
        <v>39</v>
      </c>
      <c r="D46" s="3">
        <f>D47+D48+D49+D50</f>
        <v>6274.6</v>
      </c>
      <c r="E46" s="32">
        <f>D46/D58*100</f>
        <v>4.9445816932430251</v>
      </c>
      <c r="F46" s="51">
        <f>F47+F48+F49+F50</f>
        <v>23922.1</v>
      </c>
      <c r="G46" s="55">
        <f>F46/F58*100</f>
        <v>6.7653801317775848</v>
      </c>
      <c r="H46" s="51">
        <f>H47+H48+H49+H50</f>
        <v>6493.3</v>
      </c>
      <c r="I46" s="55">
        <f>H46/H58*100</f>
        <v>4.4472312076691853</v>
      </c>
      <c r="J46" s="10">
        <f t="shared" si="12"/>
        <v>27.143520008694892</v>
      </c>
      <c r="K46" s="3">
        <f t="shared" si="13"/>
        <v>-17428.8</v>
      </c>
      <c r="L46" s="3">
        <f t="shared" si="8"/>
        <v>218.69999999999982</v>
      </c>
      <c r="M46" s="34">
        <f t="shared" si="14"/>
        <v>-0.49735048557383976</v>
      </c>
    </row>
    <row r="47" spans="2:13" ht="18.75" x14ac:dyDescent="0.3">
      <c r="B47" s="9" t="s">
        <v>38</v>
      </c>
      <c r="C47" s="8" t="s">
        <v>40</v>
      </c>
      <c r="D47" s="5">
        <v>1481.1</v>
      </c>
      <c r="E47" s="33"/>
      <c r="F47" s="52">
        <v>3096.5</v>
      </c>
      <c r="G47" s="54"/>
      <c r="H47" s="52">
        <v>1618.3</v>
      </c>
      <c r="I47" s="54"/>
      <c r="J47" s="11">
        <f t="shared" si="12"/>
        <v>52.262231551751981</v>
      </c>
      <c r="K47" s="5">
        <f t="shared" si="13"/>
        <v>-1478.2</v>
      </c>
      <c r="L47" s="5">
        <f t="shared" si="8"/>
        <v>137.20000000000005</v>
      </c>
      <c r="M47" s="35"/>
    </row>
    <row r="48" spans="2:13" ht="18" customHeight="1" x14ac:dyDescent="0.3">
      <c r="B48" s="9" t="s">
        <v>71</v>
      </c>
      <c r="C48" s="8" t="s">
        <v>41</v>
      </c>
      <c r="D48" s="5">
        <v>6</v>
      </c>
      <c r="E48" s="33"/>
      <c r="F48" s="52">
        <v>62.8</v>
      </c>
      <c r="G48" s="54"/>
      <c r="H48" s="52">
        <v>8.4</v>
      </c>
      <c r="I48" s="54"/>
      <c r="J48" s="11">
        <f t="shared" si="12"/>
        <v>13.375796178343949</v>
      </c>
      <c r="K48" s="5">
        <f t="shared" si="13"/>
        <v>-54.4</v>
      </c>
      <c r="L48" s="5">
        <f t="shared" si="8"/>
        <v>2.4000000000000004</v>
      </c>
      <c r="M48" s="35"/>
    </row>
    <row r="49" spans="2:13" ht="18.75" x14ac:dyDescent="0.3">
      <c r="B49" s="9" t="s">
        <v>72</v>
      </c>
      <c r="C49" s="8" t="s">
        <v>42</v>
      </c>
      <c r="D49" s="5">
        <v>4285.3999999999996</v>
      </c>
      <c r="E49" s="33"/>
      <c r="F49" s="52">
        <v>19289.5</v>
      </c>
      <c r="G49" s="54"/>
      <c r="H49" s="52">
        <v>4274.3</v>
      </c>
      <c r="I49" s="54"/>
      <c r="J49" s="11">
        <f t="shared" si="12"/>
        <v>22.158687368775759</v>
      </c>
      <c r="K49" s="5">
        <f t="shared" si="13"/>
        <v>-15015.2</v>
      </c>
      <c r="L49" s="5">
        <f t="shared" si="8"/>
        <v>-11.099999999999454</v>
      </c>
      <c r="M49" s="35"/>
    </row>
    <row r="50" spans="2:13" ht="37.5" customHeight="1" x14ac:dyDescent="0.3">
      <c r="B50" s="9" t="s">
        <v>93</v>
      </c>
      <c r="C50" s="8" t="s">
        <v>43</v>
      </c>
      <c r="D50" s="5">
        <v>502.1</v>
      </c>
      <c r="E50" s="33"/>
      <c r="F50" s="52">
        <v>1473.3</v>
      </c>
      <c r="G50" s="54"/>
      <c r="H50" s="52">
        <v>592.29999999999995</v>
      </c>
      <c r="I50" s="54"/>
      <c r="J50" s="11">
        <f t="shared" si="12"/>
        <v>40.202267019615832</v>
      </c>
      <c r="K50" s="5">
        <f t="shared" si="13"/>
        <v>-881</v>
      </c>
      <c r="L50" s="5">
        <f t="shared" si="8"/>
        <v>90.199999999999932</v>
      </c>
      <c r="M50" s="35"/>
    </row>
    <row r="51" spans="2:13" ht="17.25" customHeight="1" x14ac:dyDescent="0.3">
      <c r="B51" s="6" t="s">
        <v>94</v>
      </c>
      <c r="C51" s="7" t="s">
        <v>44</v>
      </c>
      <c r="D51" s="3">
        <f>D52+D53</f>
        <v>2876.8</v>
      </c>
      <c r="E51" s="32">
        <f>D51/D58*100</f>
        <v>2.2670086722853302</v>
      </c>
      <c r="F51" s="51">
        <f>F52+F53</f>
        <v>6408.1</v>
      </c>
      <c r="G51" s="55">
        <f>F51/F58*100</f>
        <v>1.8122670009089479</v>
      </c>
      <c r="H51" s="51">
        <f>H52+H53</f>
        <v>3016.2</v>
      </c>
      <c r="I51" s="55">
        <f>H51/H58*100</f>
        <v>2.0657814622105546</v>
      </c>
      <c r="J51" s="10">
        <f t="shared" si="12"/>
        <v>47.068553861519007</v>
      </c>
      <c r="K51" s="3">
        <f t="shared" si="13"/>
        <v>-3391.9000000000005</v>
      </c>
      <c r="L51" s="3">
        <f t="shared" si="8"/>
        <v>139.39999999999964</v>
      </c>
      <c r="M51" s="34">
        <f t="shared" si="14"/>
        <v>-0.20122721007477562</v>
      </c>
    </row>
    <row r="52" spans="2:13" ht="19.5" customHeight="1" x14ac:dyDescent="0.3">
      <c r="B52" s="9" t="s">
        <v>73</v>
      </c>
      <c r="C52" s="15" t="s">
        <v>45</v>
      </c>
      <c r="D52" s="5">
        <v>2840.4</v>
      </c>
      <c r="E52" s="33"/>
      <c r="F52" s="52">
        <v>6208.1</v>
      </c>
      <c r="G52" s="54"/>
      <c r="H52" s="52">
        <v>2957</v>
      </c>
      <c r="I52" s="54"/>
      <c r="J52" s="11">
        <f t="shared" si="12"/>
        <v>47.631320371772354</v>
      </c>
      <c r="K52" s="5">
        <f t="shared" si="13"/>
        <v>-3251.1000000000004</v>
      </c>
      <c r="L52" s="5">
        <f t="shared" si="8"/>
        <v>116.59999999999991</v>
      </c>
      <c r="M52" s="35"/>
    </row>
    <row r="53" spans="2:13" ht="18" customHeight="1" x14ac:dyDescent="0.3">
      <c r="B53" s="9" t="s">
        <v>74</v>
      </c>
      <c r="C53" s="15" t="s">
        <v>46</v>
      </c>
      <c r="D53" s="5">
        <v>36.4</v>
      </c>
      <c r="E53" s="33"/>
      <c r="F53" s="52">
        <v>200</v>
      </c>
      <c r="G53" s="54"/>
      <c r="H53" s="52">
        <v>59.2</v>
      </c>
      <c r="I53" s="54"/>
      <c r="J53" s="11">
        <f t="shared" si="12"/>
        <v>29.600000000000005</v>
      </c>
      <c r="K53" s="5">
        <f t="shared" si="13"/>
        <v>-140.80000000000001</v>
      </c>
      <c r="L53" s="5">
        <f t="shared" si="8"/>
        <v>22.800000000000004</v>
      </c>
      <c r="M53" s="35"/>
    </row>
    <row r="54" spans="2:13" ht="18" customHeight="1" x14ac:dyDescent="0.3">
      <c r="B54" s="6" t="s">
        <v>101</v>
      </c>
      <c r="C54" s="48" t="s">
        <v>102</v>
      </c>
      <c r="D54" s="14">
        <f>D55+D57+D56</f>
        <v>350.5</v>
      </c>
      <c r="E54" s="32">
        <f>D54/D58*100</f>
        <v>0.27620499848303953</v>
      </c>
      <c r="F54" s="53">
        <f>F55+F57+F56</f>
        <v>759</v>
      </c>
      <c r="G54" s="55">
        <f>F54/F58*100</f>
        <v>0.21465187086498203</v>
      </c>
      <c r="H54" s="53">
        <f>H55+H57+H56</f>
        <v>379.5</v>
      </c>
      <c r="I54" s="55">
        <f>H54/H58*100</f>
        <v>0.25991779885581379</v>
      </c>
      <c r="J54" s="11">
        <f t="shared" si="12"/>
        <v>50</v>
      </c>
      <c r="K54" s="5">
        <f t="shared" si="13"/>
        <v>-379.5</v>
      </c>
      <c r="L54" s="5">
        <f t="shared" si="8"/>
        <v>29</v>
      </c>
      <c r="M54" s="34">
        <f t="shared" si="8"/>
        <v>-1.6287199627225746E-2</v>
      </c>
    </row>
    <row r="55" spans="2:13" ht="18" customHeight="1" x14ac:dyDescent="0.3">
      <c r="B55" s="9" t="s">
        <v>103</v>
      </c>
      <c r="C55" s="15" t="s">
        <v>106</v>
      </c>
      <c r="D55" s="5">
        <v>350.5</v>
      </c>
      <c r="E55" s="33"/>
      <c r="F55" s="52">
        <v>759</v>
      </c>
      <c r="G55" s="54"/>
      <c r="H55" s="52">
        <v>379.5</v>
      </c>
      <c r="I55" s="54"/>
      <c r="J55" s="11">
        <f t="shared" si="12"/>
        <v>50</v>
      </c>
      <c r="K55" s="5">
        <f t="shared" si="13"/>
        <v>-379.5</v>
      </c>
      <c r="L55" s="5">
        <f t="shared" si="8"/>
        <v>29</v>
      </c>
      <c r="M55" s="35"/>
    </row>
    <row r="56" spans="2:13" ht="18" customHeight="1" x14ac:dyDescent="0.3">
      <c r="B56" s="9" t="s">
        <v>104</v>
      </c>
      <c r="C56" s="15" t="s">
        <v>107</v>
      </c>
      <c r="D56" s="5">
        <v>0</v>
      </c>
      <c r="E56" s="33"/>
      <c r="F56" s="52">
        <v>0</v>
      </c>
      <c r="G56" s="54"/>
      <c r="H56" s="52">
        <v>0</v>
      </c>
      <c r="I56" s="54"/>
      <c r="J56" s="11" t="e">
        <f t="shared" si="12"/>
        <v>#DIV/0!</v>
      </c>
      <c r="K56" s="5">
        <f t="shared" si="13"/>
        <v>0</v>
      </c>
      <c r="L56" s="5">
        <f t="shared" si="8"/>
        <v>0</v>
      </c>
      <c r="M56" s="35"/>
    </row>
    <row r="57" spans="2:13" ht="18" customHeight="1" x14ac:dyDescent="0.3">
      <c r="B57" s="9" t="s">
        <v>105</v>
      </c>
      <c r="C57" s="15" t="s">
        <v>108</v>
      </c>
      <c r="D57" s="5">
        <v>0</v>
      </c>
      <c r="E57" s="33"/>
      <c r="F57" s="52">
        <v>0</v>
      </c>
      <c r="G57" s="54"/>
      <c r="H57" s="52">
        <v>0</v>
      </c>
      <c r="I57" s="54"/>
      <c r="J57" s="11">
        <v>0</v>
      </c>
      <c r="K57" s="5">
        <f t="shared" si="13"/>
        <v>0</v>
      </c>
      <c r="L57" s="5">
        <f t="shared" si="8"/>
        <v>0</v>
      </c>
      <c r="M57" s="35"/>
    </row>
    <row r="58" spans="2:13" ht="16.5" customHeight="1" x14ac:dyDescent="0.3">
      <c r="B58" s="6" t="s">
        <v>47</v>
      </c>
      <c r="C58" s="3"/>
      <c r="D58" s="14">
        <f t="shared" ref="D58" si="15">D11+D20+D22+D25+D30+D35+D37+D43+D46+D51+D54</f>
        <v>126898.50000000001</v>
      </c>
      <c r="E58" s="14">
        <f t="shared" ref="E58:I58" si="16">E11+E20+E22+E25+E30+E35+E37+E43+E46+E51+E54</f>
        <v>99.999999999999986</v>
      </c>
      <c r="F58" s="53">
        <f>F11+F20+F22+F25+F30+F35+F37+F43+F46+F51+F54</f>
        <v>353595.79999999993</v>
      </c>
      <c r="G58" s="53">
        <f t="shared" si="16"/>
        <v>99.99717191210982</v>
      </c>
      <c r="H58" s="53">
        <f t="shared" si="16"/>
        <v>146007.69999999998</v>
      </c>
      <c r="I58" s="53">
        <f t="shared" si="16"/>
        <v>100</v>
      </c>
      <c r="J58" s="11">
        <f t="shared" si="12"/>
        <v>41.292260824364995</v>
      </c>
      <c r="K58" s="14">
        <f>K11+K20+K22+K25+K30+K35+K37+K43+K46+K51+K54</f>
        <v>-207588.09999999998</v>
      </c>
      <c r="L58" s="14">
        <f>L11+L20+L22+L25+L30+L35+L37+L43+L46+L51+L54</f>
        <v>19109.19999999999</v>
      </c>
      <c r="M58" s="14">
        <f>M11+M20+M22+M25+M30+M35+M37+M43+M46+M51+M54</f>
        <v>2.3370194668359545E-14</v>
      </c>
    </row>
    <row r="59" spans="2:13" ht="18" customHeight="1" x14ac:dyDescent="0.35">
      <c r="B59" s="26"/>
      <c r="C59" s="3"/>
      <c r="D59" s="24" t="s">
        <v>109</v>
      </c>
      <c r="E59" s="24"/>
      <c r="F59" s="20" t="s">
        <v>109</v>
      </c>
      <c r="G59" s="57"/>
      <c r="H59" s="57"/>
      <c r="I59" s="58"/>
      <c r="J59" s="22"/>
      <c r="K59" s="25"/>
      <c r="L59" s="25"/>
      <c r="M59" s="36"/>
    </row>
    <row r="60" spans="2:13" ht="18.75" customHeight="1" x14ac:dyDescent="0.35">
      <c r="B60" s="26"/>
      <c r="C60" s="5"/>
      <c r="D60" s="38"/>
      <c r="E60" s="20"/>
      <c r="F60" s="38"/>
      <c r="G60" s="20"/>
      <c r="H60" s="73"/>
      <c r="I60" s="21"/>
      <c r="J60" s="22"/>
      <c r="K60" s="47"/>
      <c r="L60" s="23"/>
      <c r="M60" s="37"/>
    </row>
    <row r="61" spans="2:13" ht="18.75" x14ac:dyDescent="0.3">
      <c r="B61" s="29"/>
      <c r="C61" s="1"/>
      <c r="D61" s="1"/>
      <c r="E61" s="1"/>
      <c r="F61" s="1"/>
      <c r="G61" s="1"/>
      <c r="H61" s="74"/>
      <c r="I61" s="1"/>
      <c r="J61" s="13"/>
      <c r="K61" s="1"/>
    </row>
    <row r="62" spans="2:13" ht="15" customHeight="1" x14ac:dyDescent="0.3">
      <c r="B62" s="44"/>
      <c r="C62" s="1"/>
      <c r="D62" s="1"/>
      <c r="E62" s="1"/>
      <c r="F62" s="1"/>
      <c r="G62" s="45"/>
      <c r="H62" s="74"/>
      <c r="I62" s="45"/>
      <c r="J62" s="13"/>
      <c r="K62" s="1"/>
    </row>
    <row r="63" spans="2:13" ht="18.75" x14ac:dyDescent="0.3">
      <c r="B63" s="12"/>
      <c r="C63" s="1"/>
      <c r="D63" s="1"/>
      <c r="E63" s="1"/>
      <c r="F63" s="1"/>
      <c r="G63" s="1"/>
      <c r="H63" s="74"/>
      <c r="I63" s="1"/>
      <c r="J63" s="13"/>
      <c r="K63" s="1"/>
    </row>
    <row r="64" spans="2:13" ht="18.75" x14ac:dyDescent="0.3">
      <c r="B64" s="12"/>
      <c r="C64" s="1"/>
      <c r="D64" s="1"/>
      <c r="E64" s="1"/>
      <c r="F64" s="1"/>
      <c r="G64" s="1"/>
      <c r="H64" s="74"/>
      <c r="I64" s="1"/>
      <c r="J64" s="13"/>
      <c r="K64" s="1"/>
      <c r="M64" s="46"/>
    </row>
    <row r="65" spans="2:11" ht="18.75" x14ac:dyDescent="0.3">
      <c r="B65" s="12"/>
      <c r="C65" s="1"/>
      <c r="D65" s="1"/>
      <c r="E65" s="1"/>
      <c r="F65" s="1"/>
      <c r="G65" s="1"/>
      <c r="H65" s="74"/>
      <c r="I65" s="1"/>
      <c r="J65" s="13"/>
      <c r="K65" s="1"/>
    </row>
    <row r="66" spans="2:11" ht="18.75" x14ac:dyDescent="0.3">
      <c r="B66" s="1"/>
      <c r="C66" s="1"/>
      <c r="D66" s="1"/>
      <c r="E66" s="1"/>
      <c r="F66" s="1"/>
      <c r="G66" s="1"/>
      <c r="H66" s="74"/>
      <c r="I66" s="1"/>
      <c r="J66" s="13"/>
      <c r="K66" s="1"/>
    </row>
    <row r="67" spans="2:11" ht="18.75" x14ac:dyDescent="0.3">
      <c r="B67" s="1"/>
      <c r="C67" s="1"/>
      <c r="D67" s="1"/>
      <c r="E67" s="1"/>
      <c r="F67" s="1"/>
      <c r="G67" s="1"/>
      <c r="H67" s="74"/>
      <c r="I67" s="1"/>
      <c r="J67" s="13"/>
      <c r="K67" s="1"/>
    </row>
    <row r="68" spans="2:11" ht="18.75" x14ac:dyDescent="0.3">
      <c r="B68" s="1"/>
      <c r="C68" s="1"/>
      <c r="D68" s="1"/>
      <c r="E68" s="1"/>
      <c r="F68" s="1"/>
      <c r="G68" s="1"/>
      <c r="H68" s="74"/>
      <c r="I68" s="1"/>
    </row>
    <row r="69" spans="2:11" ht="18.75" x14ac:dyDescent="0.3">
      <c r="B69" s="1"/>
      <c r="C69" s="1"/>
      <c r="D69" s="1"/>
      <c r="E69" s="1"/>
      <c r="F69" s="1"/>
      <c r="G69" s="1"/>
      <c r="H69" s="74"/>
      <c r="I69" s="1"/>
    </row>
  </sheetData>
  <mergeCells count="16">
    <mergeCell ref="B2:K2"/>
    <mergeCell ref="B3:B4"/>
    <mergeCell ref="D3:E3"/>
    <mergeCell ref="F3:G3"/>
    <mergeCell ref="H3:I3"/>
    <mergeCell ref="J3:J4"/>
    <mergeCell ref="K3:K4"/>
    <mergeCell ref="L3:M3"/>
    <mergeCell ref="B9:B10"/>
    <mergeCell ref="C9:C10"/>
    <mergeCell ref="D9:E9"/>
    <mergeCell ref="F9:G9"/>
    <mergeCell ref="H9:I9"/>
    <mergeCell ref="J9:J10"/>
    <mergeCell ref="K9:K10"/>
    <mergeCell ref="L9:M9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ПОЛ 2021 год</vt:lpstr>
      <vt:lpstr>'1 ПОЛ 2021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2019-07-26T06:00:31Z</cp:lastPrinted>
  <dcterms:created xsi:type="dcterms:W3CDTF">2015-02-09T15:35:03Z</dcterms:created>
  <dcterms:modified xsi:type="dcterms:W3CDTF">2021-08-18T12:23:29Z</dcterms:modified>
</cp:coreProperties>
</file>